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245" yWindow="285" windowWidth="13979" windowHeight="7431"/>
  </bookViews>
  <sheets>
    <sheet name="Regional Variance" sheetId="3" r:id="rId1"/>
  </sheets>
  <definedNames>
    <definedName name="Header">'Regional Variance'!$B$1:$F$6</definedName>
  </definedNames>
  <calcPr calcId="152511"/>
</workbook>
</file>

<file path=xl/calcChain.xml><?xml version="1.0" encoding="utf-8"?>
<calcChain xmlns="http://schemas.openxmlformats.org/spreadsheetml/2006/main">
  <c r="O10" i="3" l="1"/>
  <c r="O13" i="3" s="1"/>
  <c r="O11" i="3"/>
  <c r="O12" i="3"/>
  <c r="C13" i="3"/>
  <c r="D13" i="3"/>
  <c r="E13" i="3"/>
  <c r="F13" i="3"/>
  <c r="G13" i="3"/>
  <c r="H13" i="3"/>
  <c r="I13" i="3"/>
  <c r="J13" i="3"/>
  <c r="K13" i="3"/>
  <c r="L13" i="3"/>
  <c r="M13" i="3"/>
  <c r="N13" i="3"/>
</calcChain>
</file>

<file path=xl/sharedStrings.xml><?xml version="1.0" encoding="utf-8"?>
<sst xmlns="http://schemas.openxmlformats.org/spreadsheetml/2006/main" count="27" uniqueCount="25">
  <si>
    <t>May</t>
  </si>
  <si>
    <t>Europe</t>
  </si>
  <si>
    <t>Total</t>
  </si>
  <si>
    <t>Jan</t>
  </si>
  <si>
    <t>Feb</t>
  </si>
  <si>
    <t>Mar</t>
  </si>
  <si>
    <t>Apr</t>
  </si>
  <si>
    <t>Jul</t>
  </si>
  <si>
    <t>Aug</t>
  </si>
  <si>
    <t>Oct</t>
  </si>
  <si>
    <t>Nov</t>
  </si>
  <si>
    <t>Dec</t>
  </si>
  <si>
    <t>Product</t>
  </si>
  <si>
    <t>Currency</t>
  </si>
  <si>
    <t>June</t>
  </si>
  <si>
    <t>Sept</t>
  </si>
  <si>
    <t>North America</t>
  </si>
  <si>
    <t>Asia/Oceania</t>
  </si>
  <si>
    <t>Scenario</t>
  </si>
  <si>
    <t>Operational Gross Margin</t>
  </si>
  <si>
    <t>Regional Variance Analysis</t>
  </si>
  <si>
    <t>Run by Young on 30/11/15</t>
  </si>
  <si>
    <t>X011 - Home SW</t>
  </si>
  <si>
    <t>2015BDG - 2015 Budget</t>
  </si>
  <si>
    <t>USD - US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</si>
</sst>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#,##0.00,"/>
    <numFmt numFmtId="166" formatCode="#,##0,"/>
    <numFmt numFmtId="167" formatCode="dd/mm/yy;@"/>
    <numFmt numFmtId="168" formatCode="_(&quot;€&quot;* #,##0.00_);_(&quot;€&quot;* \(#,##0.00\);_(&quot;€&quot;* &quot;-&quot;??_);_(@_)"/>
    <numFmt numFmtId="169" formatCode="_(&quot;€&quot;* #,##0_);_(&quot;€&quot;* \(#,##0\);_(&quot;€&quot;* &quot;-&quot;_);_(@_)"/>
    <numFmt numFmtId="170" formatCode="mm/dd/yy;@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color indexed="27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  <font>
      <b/>
      <sz val="9"/>
      <color indexed="9"/>
      <name val="Tahoma"/>
      <family val="2"/>
    </font>
    <font>
      <sz val="8"/>
      <color indexed="8"/>
      <name val="Tahoma"/>
      <family val="2"/>
    </font>
    <font>
      <sz val="10"/>
      <color indexed="9"/>
      <name val="Tahoma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  <font>
      <i/>
      <sz val="10"/>
      <color theme="3"/>
      <name val="Tahoma"/>
      <family val="2"/>
    </font>
    <font>
      <b/>
      <sz val="9"/>
      <color theme="0"/>
      <name val="Tahoma"/>
      <family val="2"/>
    </font>
    <font>
      <u/>
      <sz val="10"/>
      <color theme="3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sz val="10"/>
      <color theme="0"/>
      <name val="Arial"/>
      <family val="2"/>
    </font>
    <font>
      <sz val="10"/>
      <color rgb="FF094A74"/>
      <name val="Tahoma"/>
      <family val="2"/>
    </font>
    <font>
      <b/>
      <sz val="12"/>
      <color theme="3"/>
      <name val="Arial"/>
      <family val="2"/>
    </font>
    <font>
      <b/>
      <sz val="14"/>
      <color rgb="FF094A74"/>
      <name val="Tahoma"/>
      <family val="2"/>
    </font>
    <font>
      <b/>
      <sz val="10"/>
      <color theme="3"/>
      <name val="Arial"/>
      <family val="2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b/>
      <sz val="14"/>
      <color theme="3"/>
      <name val="Tahoma"/>
      <family val="2"/>
    </font>
    <font>
      <u/>
      <sz val="8"/>
      <color theme="3"/>
      <name val="Tahoma"/>
      <family val="2"/>
    </font>
    <font>
      <sz val="10"/>
      <color theme="3"/>
      <name val="Webdings"/>
      <family val="1"/>
      <charset val="2"/>
    </font>
    <font>
      <b/>
      <sz val="9"/>
      <color theme="3"/>
      <name val="Tahoma"/>
      <family val="2"/>
    </font>
    <font>
      <b/>
      <sz val="8"/>
      <color rgb="FF094A74"/>
      <name val="Tahoma"/>
      <family val="2"/>
    </font>
    <font>
      <sz val="11"/>
      <color theme="3"/>
      <name val="Calibri"/>
      <family val="2"/>
      <scheme val="minor"/>
    </font>
    <font>
      <b/>
      <i/>
      <sz val="8"/>
      <color theme="3"/>
      <name val="Tahoma"/>
      <family val="2"/>
    </font>
    <font>
      <sz val="11"/>
      <color theme="3"/>
      <name val="Tahoma"/>
      <family val="2"/>
    </font>
    <font>
      <b/>
      <sz val="18"/>
      <color theme="3"/>
      <name val="Cambria"/>
      <family val="2"/>
      <scheme val="major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2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D8EBF6"/>
      </patternFill>
    </fill>
    <fill>
      <patternFill patternType="solid">
        <fgColor rgb="FF094A74"/>
        <bgColor rgb="FF094A74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94A74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thick">
        <color theme="3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71">
    <xf numFmtId="0" fontId="0" fillId="0" borderId="0"/>
    <xf numFmtId="9" fontId="4" fillId="7" borderId="1" applyNumberFormat="0" applyFont="0" applyBorder="0" applyAlignment="0" applyProtection="0">
      <alignment horizontal="center"/>
    </xf>
    <xf numFmtId="9" fontId="10" fillId="8" borderId="0" applyNumberFormat="0" applyAlignment="0">
      <alignment horizontal="center"/>
    </xf>
    <xf numFmtId="3" fontId="11" fillId="0" borderId="6" applyFill="0" applyProtection="0">
      <alignment horizontal="right"/>
    </xf>
    <xf numFmtId="9" fontId="26" fillId="0" borderId="0" applyNumberFormat="0" applyFill="0" applyBorder="0" applyAlignment="0" applyProtection="0"/>
    <xf numFmtId="0" fontId="5" fillId="3" borderId="2" applyNumberFormat="0" applyFont="0" applyFill="0" applyAlignment="0" applyProtection="0"/>
    <xf numFmtId="167" fontId="1" fillId="0" borderId="0" applyFont="0" applyFill="0" applyBorder="0" applyAlignment="0"/>
    <xf numFmtId="9" fontId="13" fillId="4" borderId="3" applyNumberFormat="0" applyFill="0" applyBorder="0" applyAlignment="0" applyProtection="0">
      <alignment horizontal="left" indent="2"/>
    </xf>
    <xf numFmtId="0" fontId="14" fillId="3" borderId="3" applyNumberFormat="0" applyFill="0" applyBorder="0" applyAlignment="0" applyProtection="0"/>
    <xf numFmtId="3" fontId="3" fillId="9" borderId="4" applyNumberFormat="0" applyFont="0" applyBorder="0" applyAlignment="0" applyProtection="0">
      <alignment horizontal="right"/>
    </xf>
    <xf numFmtId="0" fontId="6" fillId="3" borderId="3" applyNumberFormat="0" applyFont="0" applyBorder="0" applyAlignment="0" applyProtection="0"/>
    <xf numFmtId="0" fontId="15" fillId="10" borderId="7" applyNumberFormat="0" applyProtection="0">
      <alignment horizontal="center" vertical="center" wrapText="1"/>
    </xf>
    <xf numFmtId="0" fontId="16" fillId="7" borderId="1" applyNumberFormat="0" applyFill="0" applyBorder="0" applyProtection="0">
      <alignment horizontal="left" indent="2"/>
    </xf>
    <xf numFmtId="9" fontId="5" fillId="2" borderId="3" applyNumberFormat="0" applyFont="0" applyFill="0" applyBorder="0" applyProtection="0">
      <alignment horizontal="left" indent="1"/>
    </xf>
    <xf numFmtId="9" fontId="17" fillId="7" borderId="8" applyNumberFormat="0" applyFill="0" applyProtection="0"/>
    <xf numFmtId="4" fontId="7" fillId="7" borderId="1" applyFont="0" applyFill="0" applyBorder="0" applyAlignment="0" applyProtection="0">
      <alignment horizontal="center"/>
    </xf>
    <xf numFmtId="164" fontId="7" fillId="5" borderId="1" applyFont="0" applyFill="0" applyBorder="0" applyAlignment="0" applyProtection="0">
      <alignment horizontal="center"/>
    </xf>
    <xf numFmtId="10" fontId="7" fillId="7" borderId="1" applyFont="0" applyFill="0" applyBorder="0" applyAlignment="0" applyProtection="0">
      <alignment horizontal="center"/>
    </xf>
    <xf numFmtId="9" fontId="6" fillId="2" borderId="3" applyFont="0" applyFill="0" applyBorder="0" applyAlignment="0" applyProtection="0">
      <alignment horizontal="center"/>
    </xf>
    <xf numFmtId="9" fontId="18" fillId="7" borderId="0" applyNumberFormat="0" applyFill="0">
      <alignment horizontal="left"/>
    </xf>
    <xf numFmtId="0" fontId="5" fillId="3" borderId="5" applyNumberFormat="0" applyFont="0" applyBorder="0" applyAlignment="0" applyProtection="0"/>
    <xf numFmtId="3" fontId="8" fillId="6" borderId="9" applyNumberFormat="0" applyFont="0" applyFill="0" applyProtection="0">
      <alignment horizontal="left"/>
    </xf>
    <xf numFmtId="0" fontId="12" fillId="11" borderId="2" applyNumberFormat="0"/>
    <xf numFmtId="9" fontId="5" fillId="2" borderId="3" applyNumberFormat="0" applyFill="0" applyBorder="0" applyAlignment="0" applyProtection="0">
      <alignment horizontal="center"/>
    </xf>
    <xf numFmtId="49" fontId="9" fillId="7" borderId="1" applyFill="0" applyBorder="0" applyProtection="0">
      <alignment horizontal="left" wrapText="1"/>
    </xf>
    <xf numFmtId="9" fontId="7" fillId="7" borderId="1" applyNumberFormat="0" applyFont="0" applyFill="0" applyBorder="0" applyProtection="0">
      <alignment horizontal="center"/>
    </xf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5" fontId="25" fillId="14" borderId="10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11" applyNumberFormat="0" applyFont="0" applyFill="0" applyAlignment="0"/>
    <xf numFmtId="165" fontId="25" fillId="0" borderId="12" applyNumberFormat="0" applyFill="0" applyProtection="0">
      <alignment horizontal="center" vertical="center" wrapText="1"/>
    </xf>
    <xf numFmtId="165" fontId="1" fillId="14" borderId="13" applyNumberFormat="0" applyFont="0" applyAlignment="0"/>
    <xf numFmtId="0" fontId="25" fillId="15" borderId="14" applyFill="0">
      <alignment horizontal="center" vertical="center" wrapText="1"/>
    </xf>
    <xf numFmtId="165" fontId="26" fillId="0" borderId="0" applyNumberFormat="0" applyFill="0" applyBorder="0" applyProtection="0">
      <alignment horizontal="right"/>
    </xf>
    <xf numFmtId="9" fontId="24" fillId="0" borderId="0" applyNumberFormat="0" applyFill="0" applyBorder="0" applyAlignment="0" applyProtection="0"/>
    <xf numFmtId="0" fontId="25" fillId="0" borderId="11" applyNumberFormat="0" applyFill="0">
      <alignment horizontal="left" vertical="center"/>
    </xf>
    <xf numFmtId="0" fontId="25" fillId="0" borderId="13" applyNumberFormat="0" applyFill="0" applyAlignment="0"/>
    <xf numFmtId="3" fontId="25" fillId="0" borderId="0" applyFill="0" applyBorder="0" applyProtection="0">
      <alignment horizontal="right" vertical="center"/>
    </xf>
    <xf numFmtId="165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right" vertical="center" wrapText="1"/>
    </xf>
    <xf numFmtId="9" fontId="26" fillId="16" borderId="0" applyNumberFormat="0" applyBorder="0" applyProtection="0">
      <alignment horizontal="right" vertical="center"/>
    </xf>
    <xf numFmtId="9" fontId="26" fillId="16" borderId="0" applyNumberFormat="0" applyBorder="0" applyProtection="0">
      <alignment horizontal="left" vertical="center" wrapText="1"/>
    </xf>
    <xf numFmtId="165" fontId="26" fillId="16" borderId="15" applyNumberFormat="0" applyFill="0" applyBorder="0" applyAlignment="0"/>
    <xf numFmtId="9" fontId="26" fillId="0" borderId="16" applyNumberFormat="0" applyFill="0">
      <alignment horizontal="left"/>
    </xf>
    <xf numFmtId="9" fontId="28" fillId="0" borderId="0" applyNumberFormat="0" applyFill="0" applyBorder="0" applyAlignment="0"/>
    <xf numFmtId="9" fontId="28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164" fontId="1" fillId="0" borderId="0" applyFont="0" applyFill="0" applyBorder="0" applyAlignment="0"/>
    <xf numFmtId="166" fontId="1" fillId="0" borderId="0" applyFont="0" applyFill="0" applyBorder="0" applyAlignment="0"/>
    <xf numFmtId="9" fontId="26" fillId="0" borderId="17" applyNumberFormat="0" applyFill="0"/>
    <xf numFmtId="9" fontId="24" fillId="12" borderId="7" applyNumberFormat="0" applyAlignment="0"/>
    <xf numFmtId="9" fontId="29" fillId="0" borderId="0" applyNumberFormat="0" applyFill="0" applyBorder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2" fontId="32" fillId="0" borderId="0" applyFont="0" applyFill="0" applyBorder="0" applyAlignment="0" applyProtection="0">
      <alignment horizontal="left"/>
    </xf>
    <xf numFmtId="9" fontId="33" fillId="0" borderId="0" applyNumberFormat="0" applyFill="0" applyBorder="0" applyAlignment="0" applyProtection="0"/>
    <xf numFmtId="170" fontId="1" fillId="0" borderId="0" applyFont="0" applyFill="0" applyBorder="0" applyAlignment="0"/>
    <xf numFmtId="9" fontId="1" fillId="18" borderId="0" applyNumberFormat="0" applyFont="0" applyBorder="0" applyAlignment="0" applyProtection="0"/>
    <xf numFmtId="9" fontId="34" fillId="0" borderId="0" applyNumberFormat="0" applyFill="0" applyBorder="0" applyAlignment="0" applyProtection="0"/>
    <xf numFmtId="9" fontId="13" fillId="0" borderId="0" applyNumberFormat="0" applyFill="0" applyBorder="0" applyAlignment="0" applyProtection="0"/>
    <xf numFmtId="37" fontId="34" fillId="0" borderId="0" applyFill="0" applyBorder="0" applyProtection="0">
      <alignment horizontal="right" vertical="center"/>
    </xf>
    <xf numFmtId="0" fontId="32" fillId="0" borderId="0" applyNumberFormat="0" applyFill="0" applyBorder="0" applyProtection="0">
      <alignment horizontal="right"/>
    </xf>
    <xf numFmtId="9" fontId="36" fillId="0" borderId="0" applyFill="0" applyBorder="0" applyProtection="0">
      <alignment horizontal="center" vertical="center"/>
    </xf>
    <xf numFmtId="0" fontId="37" fillId="0" borderId="0">
      <alignment horizontal="center" vertical="center"/>
    </xf>
    <xf numFmtId="1" fontId="38" fillId="0" borderId="0" applyFill="0" applyBorder="0" applyProtection="0">
      <alignment horizontal="center" vertical="center"/>
    </xf>
    <xf numFmtId="0" fontId="37" fillId="0" borderId="20" applyFill="0" applyProtection="0">
      <alignment horizontal="center" vertical="center"/>
    </xf>
  </cellStyleXfs>
  <cellXfs count="33">
    <xf numFmtId="0" fontId="0" fillId="0" borderId="0" xfId="0"/>
    <xf numFmtId="0" fontId="0" fillId="0" borderId="0" xfId="0" applyProtection="1"/>
    <xf numFmtId="0" fontId="0" fillId="0" borderId="0" xfId="0" applyFill="1" applyBorder="1"/>
    <xf numFmtId="0" fontId="0" fillId="0" borderId="0" xfId="0" applyFill="1" applyBorder="1" applyProtection="1"/>
    <xf numFmtId="0" fontId="20" fillId="0" borderId="0" xfId="0" applyFont="1" applyAlignment="1" applyProtection="1">
      <alignment horizontal="right"/>
    </xf>
    <xf numFmtId="0" fontId="19" fillId="13" borderId="0" xfId="0" applyFont="1" applyFill="1" applyProtection="1"/>
    <xf numFmtId="0" fontId="18" fillId="0" borderId="0" xfId="0" applyFont="1" applyAlignment="1" applyProtection="1"/>
    <xf numFmtId="22" fontId="18" fillId="0" borderId="0" xfId="0" applyNumberFormat="1" applyFont="1" applyAlignment="1" applyProtection="1"/>
    <xf numFmtId="0" fontId="0" fillId="0" borderId="0" xfId="0" applyAlignment="1" applyProtection="1"/>
    <xf numFmtId="0" fontId="21" fillId="0" borderId="0" xfId="0" applyFont="1" applyBorder="1" applyAlignment="1" applyProtection="1"/>
    <xf numFmtId="0" fontId="0" fillId="0" borderId="0" xfId="0" applyFill="1" applyBorder="1" applyAlignment="1" applyProtection="1"/>
    <xf numFmtId="0" fontId="22" fillId="0" borderId="0" xfId="0" applyFont="1" applyBorder="1" applyAlignment="1" applyProtection="1"/>
    <xf numFmtId="0" fontId="0" fillId="0" borderId="0" xfId="0" quotePrefix="1" applyAlignment="1" applyProtection="1"/>
    <xf numFmtId="0" fontId="18" fillId="0" borderId="0" xfId="0" quotePrefix="1" applyFont="1" applyAlignment="1" applyProtection="1"/>
    <xf numFmtId="0" fontId="19" fillId="0" borderId="0" xfId="0" applyFont="1" applyFill="1" applyProtection="1"/>
    <xf numFmtId="0" fontId="23" fillId="0" borderId="0" xfId="0" quotePrefix="1" applyFont="1" applyAlignment="1">
      <alignment horizontal="left"/>
    </xf>
    <xf numFmtId="0" fontId="23" fillId="0" borderId="0" xfId="0" applyFont="1" applyAlignment="1">
      <alignment horizontal="left"/>
    </xf>
    <xf numFmtId="0" fontId="25" fillId="0" borderId="14" xfId="33" quotePrefix="1" applyFill="1">
      <alignment horizontal="center" vertical="center" wrapText="1"/>
    </xf>
    <xf numFmtId="0" fontId="25" fillId="0" borderId="11" xfId="30" quotePrefix="1" applyNumberFormat="1" applyFont="1" applyAlignment="1">
      <alignment horizontal="left"/>
    </xf>
    <xf numFmtId="3" fontId="25" fillId="0" borderId="11" xfId="38" applyBorder="1">
      <alignment horizontal="right" vertical="center"/>
    </xf>
    <xf numFmtId="0" fontId="27" fillId="0" borderId="0" xfId="0" quotePrefix="1" applyFont="1" applyAlignment="1" applyProtection="1"/>
    <xf numFmtId="0" fontId="0" fillId="0" borderId="0" xfId="0" quotePrefix="1" applyFill="1" applyBorder="1"/>
    <xf numFmtId="0" fontId="26" fillId="0" borderId="11" xfId="30" quotePrefix="1" applyNumberFormat="1" applyFont="1" applyAlignment="1">
      <alignment horizontal="left"/>
    </xf>
    <xf numFmtId="3" fontId="26" fillId="0" borderId="11" xfId="30" applyNumberFormat="1" applyFont="1" applyAlignment="1">
      <alignment horizontal="right" vertical="center"/>
    </xf>
    <xf numFmtId="0" fontId="31" fillId="0" borderId="0" xfId="0" quotePrefix="1" applyFont="1" applyBorder="1" applyAlignment="1" applyProtection="1">
      <alignment horizontal="right"/>
    </xf>
    <xf numFmtId="0" fontId="10" fillId="0" borderId="0" xfId="0" quotePrefix="1" applyFont="1" applyBorder="1" applyAlignment="1" applyProtection="1">
      <alignment horizontal="left"/>
    </xf>
    <xf numFmtId="0" fontId="25" fillId="0" borderId="0" xfId="39" quotePrefix="1" applyNumberFormat="1" applyBorder="1" applyProtection="1">
      <alignment horizontal="left"/>
    </xf>
    <xf numFmtId="22" fontId="23" fillId="0" borderId="0" xfId="0" applyNumberFormat="1" applyFont="1" applyAlignment="1">
      <alignment horizontal="left"/>
    </xf>
    <xf numFmtId="0" fontId="30" fillId="17" borderId="18" xfId="0" quotePrefix="1" applyFont="1" applyFill="1" applyBorder="1" applyAlignment="1" applyProtection="1">
      <alignment horizontal="left" vertical="center"/>
    </xf>
    <xf numFmtId="0" fontId="30" fillId="17" borderId="0" xfId="0" quotePrefix="1" applyFont="1" applyFill="1" applyBorder="1" applyAlignment="1" applyProtection="1">
      <alignment horizontal="left" vertical="center"/>
    </xf>
    <xf numFmtId="0" fontId="30" fillId="17" borderId="19" xfId="0" quotePrefix="1" applyFont="1" applyFill="1" applyBorder="1" applyAlignment="1" applyProtection="1">
      <alignment horizontal="left" vertical="center"/>
    </xf>
    <xf numFmtId="0" fontId="30" fillId="17" borderId="18" xfId="0" quotePrefix="1" applyFont="1" applyFill="1" applyBorder="1" applyAlignment="1" applyProtection="1">
      <alignment vertical="center"/>
    </xf>
    <xf numFmtId="0" fontId="30" fillId="17" borderId="0" xfId="0" quotePrefix="1" applyFont="1" applyFill="1" applyBorder="1" applyAlignment="1" applyProtection="1">
      <alignment vertical="center"/>
    </xf>
  </cellXfs>
  <cellStyles count="71">
    <cellStyle name="%0." xfId="26"/>
    <cellStyle name="%0.0" xfId="48"/>
    <cellStyle name="%0.00" xfId="27"/>
    <cellStyle name="20% - Colore 7" xfId="1"/>
    <cellStyle name="ACT" xfId="28"/>
    <cellStyle name="Alighment Center" xfId="56"/>
    <cellStyle name="Alighment Left" xfId="57"/>
    <cellStyle name="Alignment H&amp;V center" xfId="58"/>
    <cellStyle name="Amounts left nolocked" xfId="29"/>
    <cellStyle name="Amounts w/ 2 Decimals" xfId="59"/>
    <cellStyle name="Amounts_Board" xfId="30"/>
    <cellStyle name="Amounts-1000" xfId="49"/>
    <cellStyle name="BDG" xfId="31"/>
    <cellStyle name="Blank" xfId="2"/>
    <cellStyle name="Body" xfId="3"/>
    <cellStyle name="Bold" xfId="4"/>
    <cellStyle name="Bold+Italic" xfId="60"/>
    <cellStyle name="Border_total" xfId="5"/>
    <cellStyle name="C_Amount_ACT" xfId="32"/>
    <cellStyle name="C_Head" xfId="33"/>
    <cellStyle name="Currency" xfId="53" builtinId="4" customBuiltin="1"/>
    <cellStyle name="Currency [0]" xfId="54" builtinId="7" customBuiltin="1"/>
    <cellStyle name="Data(USA)" xfId="61"/>
    <cellStyle name="Date" xfId="6"/>
    <cellStyle name="Fill light blue" xfId="62"/>
    <cellStyle name="Font 11 Tahoma" xfId="63"/>
    <cellStyle name="Font 11 Tahoma bold" xfId="64"/>
    <cellStyle name="Font_big" xfId="7"/>
    <cellStyle name="Formula" xfId="34"/>
    <cellStyle name="formula2_fond" xfId="8"/>
    <cellStyle name="Formula3" xfId="9"/>
    <cellStyle name="FST description blank" xfId="35"/>
    <cellStyle name="Group_Color" xfId="10"/>
    <cellStyle name="Head_left" xfId="36"/>
    <cellStyle name="Header" xfId="11"/>
    <cellStyle name="Hyperlink" xfId="12" builtinId="8" customBuiltin="1"/>
    <cellStyle name="Hyperlink for amounts" xfId="45"/>
    <cellStyle name="Hyperlnk row header underlined bold" xfId="46"/>
    <cellStyle name="Indent_1" xfId="13"/>
    <cellStyle name="Matrix_Title" xfId="14"/>
    <cellStyle name="Middle Headers Centered" xfId="47"/>
    <cellStyle name="Normal" xfId="0" builtinId="0" customBuiltin="1"/>
    <cellStyle name="Num 2 decimal" xfId="15"/>
    <cellStyle name="Perc 1 decimal" xfId="16"/>
    <cellStyle name="Perc 2 decimal" xfId="17"/>
    <cellStyle name="Percentage" xfId="18"/>
    <cellStyle name="Place_header" xfId="19"/>
    <cellStyle name="Placeholder" xfId="37"/>
    <cellStyle name="Placeholder Header Underlined bold" xfId="50"/>
    <cellStyle name="Placeholder_column_blank" xfId="51"/>
    <cellStyle name="prova colore" xfId="20"/>
    <cellStyle name="R_Area_font" xfId="38"/>
    <cellStyle name="R_AREA_FONT_UC" xfId="65"/>
    <cellStyle name="R_formula" xfId="39"/>
    <cellStyle name="R_head_font" xfId="40"/>
    <cellStyle name="Row Header" xfId="21"/>
    <cellStyle name="Status Check" xfId="52"/>
    <cellStyle name="Subtotal" xfId="22"/>
    <cellStyle name="Subtotal Amounts row fill" xfId="41"/>
    <cellStyle name="Subtotal head row fill" xfId="42"/>
    <cellStyle name="Subtotal_amounts" xfId="43"/>
    <cellStyle name="test" xfId="23"/>
    <cellStyle name="Text" xfId="24"/>
    <cellStyle name="TGK_TOC_PAGE_COLUMN" xfId="66"/>
    <cellStyle name="Title" xfId="55" builtinId="15" customBuiltin="1"/>
    <cellStyle name="Visual Check" xfId="67"/>
    <cellStyle name="Webdings" xfId="68"/>
    <cellStyle name="Webdings1" xfId="69"/>
    <cellStyle name="Webdings14" xfId="70"/>
    <cellStyle name="Work new book placeholder header underlined" xfId="44"/>
    <cellStyle name="Wrap_text" xfId="25"/>
  </cellStyles>
  <dxfs count="4"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000" b="1">
                <a:latin typeface="Tahoma" pitchFamily="34" charset="0"/>
                <a:cs typeface="Tahoma" pitchFamily="34" charset="0"/>
              </a:defRPr>
            </a:pPr>
            <a:r>
              <a:rPr lang="en-US" sz="1000" b="1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Operational</a:t>
            </a:r>
            <a:r>
              <a:rPr lang="en-US" sz="1000" b="1" baseline="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 Gross Margin by Continent</a:t>
            </a:r>
            <a:endParaRPr lang="en-US" sz="1000" b="1">
              <a:solidFill>
                <a:schemeClr val="tx2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9.8546367150115785E-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871507549697069"/>
          <c:y val="0.18670341207349081"/>
          <c:w val="0.75925898704131001"/>
          <c:h val="0.76755527559055192"/>
        </c:manualLayout>
      </c:layout>
      <c:lineChart>
        <c:grouping val="standard"/>
        <c:varyColors val="0"/>
        <c:ser>
          <c:idx val="0"/>
          <c:order val="0"/>
          <c:tx>
            <c:strRef>
              <c:f>'Regional Variance'!$B$10</c:f>
              <c:strCache>
                <c:ptCount val="1"/>
                <c:pt idx="0">
                  <c:v>North America</c:v>
                </c:pt>
              </c:strCache>
            </c:strRef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val>
            <c:numRef>
              <c:f>'Regional Variance'!$C$10:$N$10</c:f>
              <c:numCache>
                <c:formatCode>#,##0</c:formatCode>
                <c:ptCount val="12"/>
                <c:pt idx="0">
                  <c:v>18983.609927000001</c:v>
                </c:pt>
                <c:pt idx="1">
                  <c:v>-5507.7320520000003</c:v>
                </c:pt>
                <c:pt idx="2">
                  <c:v>239920.53031500001</c:v>
                </c:pt>
                <c:pt idx="3">
                  <c:v>479493.991423</c:v>
                </c:pt>
                <c:pt idx="4">
                  <c:v>829303.92846199998</c:v>
                </c:pt>
                <c:pt idx="5">
                  <c:v>1286081.7737720001</c:v>
                </c:pt>
                <c:pt idx="6">
                  <c:v>1353479.267545</c:v>
                </c:pt>
                <c:pt idx="7">
                  <c:v>1630704.661907</c:v>
                </c:pt>
                <c:pt idx="8">
                  <c:v>1923974.5898450001</c:v>
                </c:pt>
                <c:pt idx="9">
                  <c:v>2206158.3899420002</c:v>
                </c:pt>
                <c:pt idx="10">
                  <c:v>2496124.8717319998</c:v>
                </c:pt>
                <c:pt idx="11">
                  <c:v>3281231.6909969999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'Regional Variance'!$B$11</c:f>
              <c:strCache>
                <c:ptCount val="1"/>
                <c:pt idx="0">
                  <c:v>Europe</c:v>
                </c:pt>
              </c:strCache>
            </c:strRef>
          </c:tx>
          <c:spPr>
            <a:ln w="28575">
              <a:solidFill>
                <a:srgbClr val="C00000"/>
              </a:solidFill>
            </a:ln>
          </c:spPr>
          <c:marker>
            <c:symbol val="none"/>
          </c:marker>
          <c:val>
            <c:numRef>
              <c:f>'Regional Variance'!$C$11:$N$11</c:f>
              <c:numCache>
                <c:formatCode>#,##0</c:formatCode>
                <c:ptCount val="12"/>
                <c:pt idx="0">
                  <c:v>849384.42188799998</c:v>
                </c:pt>
                <c:pt idx="1">
                  <c:v>1071564.4555629999</c:v>
                </c:pt>
                <c:pt idx="2">
                  <c:v>693289.62376300001</c:v>
                </c:pt>
                <c:pt idx="3">
                  <c:v>646016.92480799998</c:v>
                </c:pt>
                <c:pt idx="4">
                  <c:v>1181147.0974260001</c:v>
                </c:pt>
                <c:pt idx="5">
                  <c:v>2146689.189055</c:v>
                </c:pt>
                <c:pt idx="6">
                  <c:v>2236825.0687830001</c:v>
                </c:pt>
                <c:pt idx="7">
                  <c:v>2596296.160714</c:v>
                </c:pt>
                <c:pt idx="8">
                  <c:v>4461742.9903429998</c:v>
                </c:pt>
                <c:pt idx="9">
                  <c:v>5264478.6346199997</c:v>
                </c:pt>
                <c:pt idx="10">
                  <c:v>5759500.9005690003</c:v>
                </c:pt>
                <c:pt idx="11">
                  <c:v>7671866.5058829999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'Regional Variance'!$B$12</c:f>
              <c:strCache>
                <c:ptCount val="1"/>
                <c:pt idx="0">
                  <c:v>Asia/Oceania</c:v>
                </c:pt>
              </c:strCache>
            </c:strRef>
          </c:tx>
          <c:spPr>
            <a:ln w="28575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'Regional Variance'!$C$12:$N$12</c:f>
              <c:numCache>
                <c:formatCode>#,##0</c:formatCode>
                <c:ptCount val="12"/>
                <c:pt idx="0">
                  <c:v>163389.877049</c:v>
                </c:pt>
                <c:pt idx="1">
                  <c:v>350295.06070199999</c:v>
                </c:pt>
                <c:pt idx="2">
                  <c:v>920396.23778199998</c:v>
                </c:pt>
                <c:pt idx="3">
                  <c:v>1054531.118485</c:v>
                </c:pt>
                <c:pt idx="4">
                  <c:v>1320342.8130979999</c:v>
                </c:pt>
                <c:pt idx="5">
                  <c:v>1815790.327336</c:v>
                </c:pt>
                <c:pt idx="6">
                  <c:v>1765298.9704100001</c:v>
                </c:pt>
                <c:pt idx="7">
                  <c:v>1988659.0829380001</c:v>
                </c:pt>
                <c:pt idx="8">
                  <c:v>2264587.0753810001</c:v>
                </c:pt>
                <c:pt idx="9">
                  <c:v>2523361.632677</c:v>
                </c:pt>
                <c:pt idx="10">
                  <c:v>2789175.8154600002</c:v>
                </c:pt>
                <c:pt idx="11">
                  <c:v>3144840.767099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30632384"/>
        <c:axId val="-1630634016"/>
      </c:lineChart>
      <c:catAx>
        <c:axId val="-163063238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crossAx val="-1630634016"/>
        <c:crosses val="autoZero"/>
        <c:auto val="1"/>
        <c:lblAlgn val="ctr"/>
        <c:lblOffset val="10"/>
        <c:noMultiLvlLbl val="0"/>
      </c:catAx>
      <c:valAx>
        <c:axId val="-16306340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baseline="0">
                <a:solidFill>
                  <a:schemeClr val="tx2"/>
                </a:solidFill>
              </a:defRPr>
            </a:pPr>
            <a:endParaRPr lang="en-US"/>
          </a:p>
        </c:txPr>
        <c:crossAx val="-1630632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91419246656906983"/>
          <c:y val="0.25341756699017276"/>
          <c:w val="8.5513864757515878E-2"/>
          <c:h val="0.49977643232842933"/>
        </c:manualLayout>
      </c:layout>
      <c:overlay val="0"/>
      <c:txPr>
        <a:bodyPr/>
        <a:lstStyle/>
        <a:p>
          <a:pPr>
            <a:defRPr baseline="0">
              <a:solidFill>
                <a:schemeClr val="tx2"/>
              </a:solidFill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15</xdr:row>
      <xdr:rowOff>19050</xdr:rowOff>
    </xdr:from>
    <xdr:to>
      <xdr:col>15</xdr:col>
      <xdr:colOff>247649</xdr:colOff>
      <xdr:row>29</xdr:row>
      <xdr:rowOff>0</xdr:rowOff>
    </xdr:to>
    <xdr:graphicFrame macro="">
      <xdr:nvGraphicFramePr>
        <xdr:cNvPr id="64171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971550</xdr:colOff>
      <xdr:row>8</xdr:row>
      <xdr:rowOff>9525</xdr:rowOff>
    </xdr:from>
    <xdr:to>
      <xdr:col>14</xdr:col>
      <xdr:colOff>838200</xdr:colOff>
      <xdr:row>8</xdr:row>
      <xdr:rowOff>104775</xdr:rowOff>
    </xdr:to>
    <xdr:grpSp>
      <xdr:nvGrpSpPr>
        <xdr:cNvPr id="64172" name="Group 20"/>
        <xdr:cNvGrpSpPr>
          <a:grpSpLocks/>
        </xdr:cNvGrpSpPr>
      </xdr:nvGrpSpPr>
      <xdr:grpSpPr bwMode="auto">
        <a:xfrm flipH="1">
          <a:off x="12740444" y="822872"/>
          <a:ext cx="0" cy="95250"/>
          <a:chOff x="346" y="85"/>
          <a:chExt cx="96" cy="96"/>
        </a:xfrm>
      </xdr:grpSpPr>
      <xdr:sp macro="" textlink="">
        <xdr:nvSpPr>
          <xdr:cNvPr id="64174" name="Rectangle 21"/>
          <xdr:cNvSpPr>
            <a:spLocks noChangeArrowheads="1"/>
          </xdr:cNvSpPr>
        </xdr:nvSpPr>
        <xdr:spPr bwMode="auto">
          <a:xfrm>
            <a:off x="346" y="85"/>
            <a:ext cx="96" cy="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4175" name="Arc 22"/>
          <xdr:cNvSpPr>
            <a:spLocks/>
          </xdr:cNvSpPr>
        </xdr:nvSpPr>
        <xdr:spPr bwMode="auto">
          <a:xfrm rot="5400000" flipH="1" flipV="1">
            <a:off x="346" y="85"/>
            <a:ext cx="96" cy="96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solidFill>
            <a:srgbClr val="094A74"/>
          </a:solidFill>
          <a:ln w="9525">
            <a:noFill/>
            <a:round/>
            <a:headEnd/>
            <a:tailEnd/>
          </a:ln>
        </xdr:spPr>
      </xdr:sp>
    </xdr:grpSp>
    <xdr:clientData/>
  </xdr:twoCellAnchor>
  <xdr:twoCellAnchor editAs="absolute">
    <xdr:from>
      <xdr:col>0</xdr:col>
      <xdr:colOff>85725</xdr:colOff>
      <xdr:row>0</xdr:row>
      <xdr:rowOff>19050</xdr:rowOff>
    </xdr:from>
    <xdr:to>
      <xdr:col>1</xdr:col>
      <xdr:colOff>961177</xdr:colOff>
      <xdr:row>5</xdr:row>
      <xdr:rowOff>171450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9050"/>
          <a:ext cx="99927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V36"/>
  <sheetViews>
    <sheetView showGridLines="0" showRowColHeaders="0" tabSelected="1" zoomScale="70" zoomScaleNormal="70" workbookViewId="0">
      <selection activeCell="E6" sqref="E6"/>
    </sheetView>
  </sheetViews>
  <sheetFormatPr defaultRowHeight="14.3" outlineLevelRow="1" x14ac:dyDescent="0.25"/>
  <cols>
    <col min="1" max="1" width="1.875" customWidth="1"/>
    <col min="2" max="2" width="28" customWidth="1"/>
    <col min="3" max="3" width="11.375" customWidth="1"/>
    <col min="4" max="6" width="11.375" style="2" customWidth="1"/>
    <col min="7" max="13" width="11.375" customWidth="1"/>
    <col min="14" max="14" width="14.875" customWidth="1"/>
    <col min="15" max="15" width="14.125" customWidth="1"/>
  </cols>
  <sheetData>
    <row r="1" spans="1:256" s="1" customFormat="1" ht="14.95" customHeight="1" collapsed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256" s="1" customFormat="1" ht="18.7" hidden="1" customHeight="1" outlineLevel="1" x14ac:dyDescent="0.25">
      <c r="B2" s="13"/>
      <c r="C2" s="12"/>
      <c r="F2" s="9"/>
      <c r="G2" s="9"/>
      <c r="H2" s="20" t="s">
        <v>20</v>
      </c>
      <c r="I2" s="9"/>
      <c r="J2" s="9"/>
      <c r="K2" s="9"/>
      <c r="L2" s="9"/>
      <c r="M2" s="9"/>
      <c r="N2" s="9"/>
      <c r="O2" s="9"/>
    </row>
    <row r="3" spans="1:256" s="1" customFormat="1" ht="7.5" hidden="1" customHeight="1" outlineLevel="1" x14ac:dyDescent="0.25">
      <c r="D3" s="10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56" s="1" customFormat="1" ht="18.7" hidden="1" customHeight="1" outlineLevel="1" x14ac:dyDescent="0.25">
      <c r="B4" s="18" t="s">
        <v>12</v>
      </c>
      <c r="E4" s="18" t="s">
        <v>18</v>
      </c>
      <c r="G4" s="11"/>
      <c r="I4" s="11"/>
      <c r="J4" s="11"/>
      <c r="K4" s="18" t="s">
        <v>13</v>
      </c>
      <c r="L4" s="11"/>
      <c r="M4" s="11"/>
      <c r="N4" s="11"/>
      <c r="O4" s="11"/>
    </row>
    <row r="5" spans="1:256" s="1" customFormat="1" ht="21.75" hidden="1" customHeight="1" outlineLevel="1" x14ac:dyDescent="0.25">
      <c r="B5" s="28" t="s">
        <v>22</v>
      </c>
      <c r="C5" s="29"/>
      <c r="D5" s="30"/>
      <c r="E5" s="28" t="s">
        <v>23</v>
      </c>
      <c r="F5" s="29"/>
      <c r="G5" s="29"/>
      <c r="H5" s="29"/>
      <c r="I5" s="29"/>
      <c r="J5" s="30"/>
      <c r="K5" s="31" t="s">
        <v>24</v>
      </c>
      <c r="L5" s="32"/>
      <c r="M5" s="32"/>
      <c r="N5" s="32"/>
      <c r="O5" s="32"/>
    </row>
    <row r="6" spans="1:256" s="1" customFormat="1" ht="18" customHeight="1" x14ac:dyDescent="0.25">
      <c r="B6" s="25" t="s">
        <v>19</v>
      </c>
      <c r="C6" s="8"/>
      <c r="D6" s="8"/>
      <c r="E6" s="9"/>
      <c r="F6" s="8"/>
      <c r="G6" s="8"/>
      <c r="H6" s="8"/>
      <c r="I6" s="8"/>
      <c r="J6" s="8"/>
      <c r="K6" s="8"/>
      <c r="L6" s="8"/>
      <c r="M6" s="8"/>
      <c r="N6" s="8"/>
      <c r="O6" s="8"/>
    </row>
    <row r="7" spans="1:256" s="1" customFormat="1" ht="18" customHeight="1" x14ac:dyDescent="0.25">
      <c r="B7" s="26" t="s">
        <v>19</v>
      </c>
      <c r="C7" s="8"/>
      <c r="D7" s="8"/>
      <c r="E7" s="9"/>
      <c r="F7" s="8"/>
      <c r="G7" s="8"/>
      <c r="H7" s="8"/>
      <c r="I7" s="8"/>
      <c r="J7" s="8"/>
      <c r="K7" s="8"/>
      <c r="L7" s="8"/>
      <c r="M7" s="8"/>
      <c r="N7" s="8"/>
      <c r="O7" s="8"/>
    </row>
    <row r="8" spans="1:256" s="1" customFormat="1" ht="14.3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56" s="5" customFormat="1" ht="17.350000000000001" customHeight="1" thickBot="1" x14ac:dyDescent="0.3">
      <c r="A9" s="14"/>
      <c r="B9"/>
      <c r="C9" s="17" t="s">
        <v>3</v>
      </c>
      <c r="D9" s="17" t="s">
        <v>4</v>
      </c>
      <c r="E9" s="17" t="s">
        <v>5</v>
      </c>
      <c r="F9" s="17" t="s">
        <v>6</v>
      </c>
      <c r="G9" s="17" t="s">
        <v>0</v>
      </c>
      <c r="H9" s="17" t="s">
        <v>14</v>
      </c>
      <c r="I9" s="17" t="s">
        <v>7</v>
      </c>
      <c r="J9" s="17" t="s">
        <v>8</v>
      </c>
      <c r="K9" s="17" t="s">
        <v>15</v>
      </c>
      <c r="L9" s="17" t="s">
        <v>9</v>
      </c>
      <c r="M9" s="17" t="s">
        <v>10</v>
      </c>
      <c r="N9" s="17" t="s">
        <v>11</v>
      </c>
      <c r="O9" s="17" t="s">
        <v>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1" customFormat="1" ht="12.75" customHeight="1" thickTop="1" x14ac:dyDescent="0.25">
      <c r="B10" s="18" t="s">
        <v>16</v>
      </c>
      <c r="C10" s="19">
        <v>18983.609927000001</v>
      </c>
      <c r="D10" s="19">
        <v>-5507.7320520000003</v>
      </c>
      <c r="E10" s="19">
        <v>239920.53031500001</v>
      </c>
      <c r="F10" s="19">
        <v>479493.991423</v>
      </c>
      <c r="G10" s="19">
        <v>829303.92846199998</v>
      </c>
      <c r="H10" s="19">
        <v>1286081.7737720001</v>
      </c>
      <c r="I10" s="19">
        <v>1353479.267545</v>
      </c>
      <c r="J10" s="19">
        <v>1630704.661907</v>
      </c>
      <c r="K10" s="19">
        <v>1923974.5898450001</v>
      </c>
      <c r="L10" s="19">
        <v>2206158.3899420002</v>
      </c>
      <c r="M10" s="19">
        <v>2496124.8717319998</v>
      </c>
      <c r="N10" s="19">
        <v>3281231.6909969999</v>
      </c>
      <c r="O10" s="19">
        <f>SUBTOTAL(9,C10:N10)</f>
        <v>15739949.573814999</v>
      </c>
    </row>
    <row r="11" spans="1:256" s="1" customFormat="1" ht="13.6" customHeight="1" x14ac:dyDescent="0.25">
      <c r="B11" s="18" t="s">
        <v>1</v>
      </c>
      <c r="C11" s="19">
        <v>849384.42188799998</v>
      </c>
      <c r="D11" s="19">
        <v>1071564.4555629999</v>
      </c>
      <c r="E11" s="19">
        <v>693289.62376300001</v>
      </c>
      <c r="F11" s="19">
        <v>646016.92480799998</v>
      </c>
      <c r="G11" s="19">
        <v>1181147.0974260001</v>
      </c>
      <c r="H11" s="19">
        <v>2146689.189055</v>
      </c>
      <c r="I11" s="19">
        <v>2236825.0687830001</v>
      </c>
      <c r="J11" s="19">
        <v>2596296.160714</v>
      </c>
      <c r="K11" s="19">
        <v>4461742.9903429998</v>
      </c>
      <c r="L11" s="19">
        <v>5264478.6346199997</v>
      </c>
      <c r="M11" s="19">
        <v>5759500.9005690003</v>
      </c>
      <c r="N11" s="19">
        <v>7671866.5058829999</v>
      </c>
      <c r="O11" s="19">
        <f>SUBTOTAL(9,C11:N11)</f>
        <v>34578801.973414995</v>
      </c>
    </row>
    <row r="12" spans="1:256" s="1" customFormat="1" ht="13.6" customHeight="1" x14ac:dyDescent="0.25">
      <c r="B12" s="18" t="s">
        <v>17</v>
      </c>
      <c r="C12" s="19">
        <v>163389.877049</v>
      </c>
      <c r="D12" s="19">
        <v>350295.06070199999</v>
      </c>
      <c r="E12" s="19">
        <v>920396.23778199998</v>
      </c>
      <c r="F12" s="19">
        <v>1054531.118485</v>
      </c>
      <c r="G12" s="19">
        <v>1320342.8130979999</v>
      </c>
      <c r="H12" s="19">
        <v>1815790.327336</v>
      </c>
      <c r="I12" s="19">
        <v>1765298.9704100001</v>
      </c>
      <c r="J12" s="19">
        <v>1988659.0829380001</v>
      </c>
      <c r="K12" s="19">
        <v>2264587.0753810001</v>
      </c>
      <c r="L12" s="19">
        <v>2523361.632677</v>
      </c>
      <c r="M12" s="19">
        <v>2789175.8154600002</v>
      </c>
      <c r="N12" s="19">
        <v>3144840.767099</v>
      </c>
      <c r="O12" s="19">
        <f>SUBTOTAL(9,C12:N12)</f>
        <v>20100668.778416999</v>
      </c>
    </row>
    <row r="13" spans="1:256" s="1" customFormat="1" ht="13.6" customHeight="1" x14ac:dyDescent="0.25">
      <c r="B13" s="22" t="s">
        <v>2</v>
      </c>
      <c r="C13" s="23">
        <f t="shared" ref="C13:O13" si="0">SUM(C10:C12)</f>
        <v>1031757.908864</v>
      </c>
      <c r="D13" s="23">
        <f t="shared" si="0"/>
        <v>1416351.784213</v>
      </c>
      <c r="E13" s="23">
        <f t="shared" si="0"/>
        <v>1853606.3918599999</v>
      </c>
      <c r="F13" s="23">
        <f t="shared" si="0"/>
        <v>2180042.0347159998</v>
      </c>
      <c r="G13" s="23">
        <f t="shared" si="0"/>
        <v>3330793.838986</v>
      </c>
      <c r="H13" s="23">
        <f t="shared" si="0"/>
        <v>5248561.2901630001</v>
      </c>
      <c r="I13" s="23">
        <f t="shared" si="0"/>
        <v>5355603.3067380004</v>
      </c>
      <c r="J13" s="23">
        <f t="shared" si="0"/>
        <v>6215659.9055589996</v>
      </c>
      <c r="K13" s="23">
        <f t="shared" si="0"/>
        <v>8650304.6555690002</v>
      </c>
      <c r="L13" s="23">
        <f t="shared" si="0"/>
        <v>9993998.6572389994</v>
      </c>
      <c r="M13" s="23">
        <f t="shared" si="0"/>
        <v>11044801.587761</v>
      </c>
      <c r="N13" s="23">
        <f t="shared" si="0"/>
        <v>14097938.963979</v>
      </c>
      <c r="O13" s="23">
        <f t="shared" si="0"/>
        <v>70419420.325646996</v>
      </c>
    </row>
    <row r="14" spans="1:256" s="1" customFormat="1" ht="13.6" customHeight="1" x14ac:dyDescent="0.25">
      <c r="B14" s="2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256" s="1" customFormat="1" ht="13.6" customHeight="1" x14ac:dyDescent="0.25"/>
    <row r="16" spans="1:256" s="1" customFormat="1" ht="13.6" customHeight="1" x14ac:dyDescent="0.25"/>
    <row r="17" spans="4:15" s="1" customFormat="1" ht="13.6" customHeight="1" x14ac:dyDescent="0.25"/>
    <row r="18" spans="4:15" s="1" customFormat="1" ht="13.6" customHeight="1" x14ac:dyDescent="0.25"/>
    <row r="19" spans="4:15" s="1" customFormat="1" ht="13.6" customHeight="1" x14ac:dyDescent="0.25"/>
    <row r="20" spans="4:15" s="1" customFormat="1" ht="13.6" customHeight="1" x14ac:dyDescent="0.25"/>
    <row r="21" spans="4:15" s="1" customFormat="1" ht="13.6" customHeight="1" x14ac:dyDescent="0.25"/>
    <row r="22" spans="4:15" s="1" customFormat="1" ht="13.6" customHeight="1" x14ac:dyDescent="0.25"/>
    <row r="23" spans="4:15" s="1" customFormat="1" ht="13.6" customHeight="1" x14ac:dyDescent="0.25"/>
    <row r="24" spans="4:15" s="1" customFormat="1" ht="13.6" customHeight="1" x14ac:dyDescent="0.25"/>
    <row r="25" spans="4:15" s="1" customFormat="1" ht="13.6" customHeight="1" x14ac:dyDescent="0.25"/>
    <row r="26" spans="4:15" s="1" customFormat="1" ht="14.95" x14ac:dyDescent="0.25"/>
    <row r="27" spans="4:15" s="1" customFormat="1" ht="14.95" x14ac:dyDescent="0.25"/>
    <row r="28" spans="4:15" s="1" customFormat="1" ht="14.95" x14ac:dyDescent="0.25">
      <c r="D28" s="3"/>
      <c r="E28" s="3"/>
      <c r="F28" s="3"/>
      <c r="L28" s="4"/>
      <c r="N28" s="6"/>
      <c r="O28" s="6"/>
    </row>
    <row r="29" spans="4:15" s="1" customFormat="1" ht="14.95" x14ac:dyDescent="0.25">
      <c r="D29" s="3"/>
      <c r="E29" s="3"/>
      <c r="F29" s="3"/>
      <c r="L29" s="4"/>
      <c r="M29" s="7"/>
      <c r="N29" s="7"/>
      <c r="O29" s="7"/>
    </row>
    <row r="30" spans="4:15" ht="14.95" x14ac:dyDescent="0.25">
      <c r="O30" s="24" t="s">
        <v>21</v>
      </c>
    </row>
    <row r="35" spans="14:15" x14ac:dyDescent="0.25">
      <c r="N35" s="15"/>
      <c r="O35" s="16"/>
    </row>
    <row r="36" spans="14:15" x14ac:dyDescent="0.25">
      <c r="N36" s="27"/>
      <c r="O36" s="27"/>
    </row>
  </sheetData>
  <mergeCells count="4">
    <mergeCell ref="N36:O36"/>
    <mergeCell ref="B5:D5"/>
    <mergeCell ref="K5:O5"/>
    <mergeCell ref="E5:J5"/>
  </mergeCells>
  <phoneticPr fontId="2" type="noConversion"/>
  <conditionalFormatting sqref="F23 F16">
    <cfRule type="cellIs" dxfId="3" priority="9" stopIfTrue="1" operator="between">
      <formula>#REF!</formula>
      <formula>#REF!</formula>
    </cfRule>
    <cfRule type="cellIs" dxfId="2" priority="10" stopIfTrue="1" operator="notBetween">
      <formula>#REF!</formula>
      <formula>#REF!</formula>
    </cfRule>
  </conditionalFormatting>
  <conditionalFormatting sqref="F24:F25 F17:F22 F14:F15">
    <cfRule type="cellIs" dxfId="1" priority="13" stopIfTrue="1" operator="between">
      <formula>#REF!</formula>
      <formula>#REF!</formula>
    </cfRule>
    <cfRule type="cellIs" dxfId="0" priority="14" stopIfTrue="1" operator="notBetween">
      <formula>#REF!</formula>
      <formula>#REF!</formula>
    </cfRule>
  </conditionalFormatting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0" eid="XLHiddenElement"/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B230_101</s>
        <a key="desc" refId="2" ln="4" eid="SYS_STR">
          <s>Regional variance analysis (drill down di riga)</s>
          <s>Regional Variance Analysis</s>
          <s>Regional variance analysis (drill down on the rows)</s>
          <s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</s>
          </key>
          <val>
            <be refId="8" clsId="ReportTemplateVO">
              <s key="code">template</s>
              <s key="desc">Regional Variance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</m>
        <m key="templateLayouts" refId="29" keid="SYS_STR" veid="Reporting.com.tagetik.report.IReportTemplateLayoutVO,Reporting">
          <key>
            <s>template</s>
          </key>
          <val>
            <be refId="30" clsId="ReportTemplateLayoutVO">
              <i key="index">0</i>
              <s key="code">template</s>
              <m key="cellFieldAddresses" refId="31" keid="SYS_STR" veid="Reporting.com.tagetik.spreadsheet.gridwrappers.IGridReaderVO,Reporting"/>
              <m key="controlExpressionsAddresses" refId="32" keid="SYS_STR" veid="Reporting.com.tagetik.spreadsheet.gridwrappers.IGridReaderVO,Reporting"/>
              <m key="inlineParameterAddresses" refId="33" keid="SYS_STR" veid="Reporting.com.tagetik.spreadsheet.gridwrappers.IGridReaderVO,Reporting"/>
              <m key="dictionaryAddresses" refId="34" keid="SYS_STR" veid="Reporting.com.tagetik.spreadsheet.gridwrappers.IGridReaderVO,Reporting"/>
              <m key="hyperlinkAddresses" refId="35" keid="SYS_STR" veid="Reporting.com.tagetik.spreadsheet.gridwrappers.IGridReaderVO,Reporting"/>
              <m key="matrixGridReaders" refId="36" keid="SYS_STR" veid="Reporting.com.tagetik.spreadsheet.gridwrappers.IGridReaderVO,Reporting"/>
              <m key="queryGridReaders" refId="37" keid="SYS_STR" veid="Reporting.com.tagetik.spreadsheet.gridwrappers.IGridReaderVO,Reporting"/>
            </be>
          </val>
        </m>
        <m key="adHocParameters" refId="38" keid="SYS_STR" veid="ProspParametro"/>
        <l key="parametersToBeRequested" refId="39" ln="0" eid="ParameterInfo"/>
        <be key="dashboardData" refId="40" clsId="DashboardMultiTemplateData"/>
      </be>
      <be key="launchResult" refId="41" clsId="MultiRepLaunchResult">
        <be key="elabResult" refId="42" clsId="ElabResult"/>
        <m key="valori" refId="43" keid="SYS_STR" veid="ProspElaborationTaskResult"/>
        <m key="exportedType" refId="44" keid="SYS_STR" veid="SYS_STR"/>
        <m key="exportedResult" refId="45" keid="SYS_STR" veid="System.Byte[]"/>
        <b key="flagValidation">N</b>
      </be>
      <be key="parameters" refId="46" clsId="LaunchParameters">
        <i key="descLanguage">1</i>
        <b key="dataEntry">N</b>
        <b key="checkEdit">S</b>
        <b key="createMatrixAreas">N</b>
      </be>
      <be key="launchInfo" refId="47" clsId="LaunchInfo">
        <d key="launchTime">1448896060528</d>
        <s key="handlerId">5ec9ca30-aad4-489f-9292-04bb2be4ec56</s>
      </be>
    </be>
  </data>
</easyPacket>
</file>

<file path=customXml/itemProps1.xml><?xml version="1.0" encoding="utf-8"?>
<ds:datastoreItem xmlns:ds="http://schemas.openxmlformats.org/officeDocument/2006/customXml" ds:itemID="{CDA1718E-DE5C-47F3-B335-CE84071094E0}">
  <ds:schemaRefs/>
</ds:datastoreItem>
</file>

<file path=customXml/itemProps2.xml><?xml version="1.0" encoding="utf-8"?>
<ds:datastoreItem xmlns:ds="http://schemas.openxmlformats.org/officeDocument/2006/customXml" ds:itemID="{ECF8879B-C76B-4901-9AF0-1EC648ABA7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Regional Variance</vt:lpstr>
      <vt:lpstr>Header</vt:lpstr>
    </vt:vector>
  </TitlesOfParts>
  <Company>Gruppo Servizi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cp:lastPrinted>2011-06-09T17:38:28Z</cp:lastPrinted>
  <dcterms:created xsi:type="dcterms:W3CDTF">2005-11-17T15:46:36Z</dcterms:created>
  <dcterms:modified xsi:type="dcterms:W3CDTF">2015-11-30T15:20:07Z</dcterms:modified>
</cp:coreProperties>
</file>